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25\Desktop\Реш.7 от 27.10.2025\"/>
    </mc:Choice>
  </mc:AlternateContent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62913"/>
</workbook>
</file>

<file path=xl/calcChain.xml><?xml version="1.0" encoding="utf-8"?>
<calcChain xmlns="http://schemas.openxmlformats.org/spreadsheetml/2006/main">
  <c r="D11" i="2" l="1"/>
  <c r="D22" i="2" l="1"/>
  <c r="E33" i="2" l="1"/>
  <c r="D33" i="2"/>
  <c r="E20" i="2" l="1"/>
  <c r="H18" i="2" l="1"/>
  <c r="F18" i="2"/>
  <c r="F25" i="2"/>
  <c r="D25" i="2" l="1"/>
  <c r="D27" i="2"/>
  <c r="H33" i="2" l="1"/>
  <c r="F33" i="2"/>
  <c r="D31" i="2"/>
  <c r="H20" i="2"/>
  <c r="F20" i="2"/>
  <c r="D20" i="2"/>
  <c r="I11" i="2" l="1"/>
  <c r="I40" i="2" s="1"/>
  <c r="G11" i="2"/>
  <c r="G40" i="2" s="1"/>
  <c r="E11" i="2"/>
  <c r="E40" i="2" s="1"/>
  <c r="E42" i="2" s="1"/>
  <c r="H11" i="2" l="1"/>
  <c r="H35" i="2"/>
  <c r="F35" i="2"/>
  <c r="D35" i="2"/>
  <c r="D40" i="2" s="1"/>
  <c r="D42" i="2" s="1"/>
  <c r="H40" i="2" l="1"/>
  <c r="H42" i="2" s="1"/>
  <c r="F11" i="2" l="1"/>
  <c r="F40" i="2" s="1"/>
  <c r="F42" i="2" l="1"/>
</calcChain>
</file>

<file path=xl/sharedStrings.xml><?xml version="1.0" encoding="utf-8"?>
<sst xmlns="http://schemas.openxmlformats.org/spreadsheetml/2006/main" count="49" uniqueCount="33">
  <si>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</si>
  <si>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</si>
  <si>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</si>
  <si>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</si>
  <si>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</si>
  <si>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</si>
  <si>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</si>
  <si>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</si>
  <si>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</si>
  <si>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</si>
  <si>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</si>
  <si>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</si>
  <si>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</si>
  <si>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</si>
  <si>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</si>
  <si>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</si>
  <si>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</si>
  <si>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2021-2033 годов" 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</si>
  <si>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2021-2033 годов"</t>
  </si>
  <si>
    <t>Публичные нормативные социальные выплаты гражданам</t>
  </si>
  <si>
    <t xml:space="preserve">Муниципальная программа "Комплексное развитие транспортной инфраструктуры сельского поселения Красный Строитель муниципального района Челно-Вершинский Самарской области на 2021-2033 годов" 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</si>
  <si>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2021-2025 годов" 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</si>
  <si>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Челно-Вершинский"</t>
  </si>
  <si>
    <t>к Решению Собрания представителей сельского поселения Красный Строитель "О бюджете сельского поселения Красный Строитель муниципального района Челно-Вершинский на 2025 год и на плановый период 2026 и 2027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</si>
  <si>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2025 год и на плановый период 2026 и 2027 годы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</si>
  <si>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 на 2024-2033 годов"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</si>
  <si>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на 2024-2026 годов"</t>
  </si>
  <si>
    <t>180</t>
  </si>
  <si>
    <t>186,3</t>
  </si>
  <si>
    <t>Специальные расходы</t>
  </si>
  <si>
    <t>Муниципальная программа «Военно-патриотическое воспитание молодежи и детей, укрепление традиционных российско-духовно-нравственныхценностей в сельском поселении Красный Строитель муниципального района Челно-Вершинский Самарской области на 2024-2026 годы».</t>
  </si>
  <si>
    <t xml:space="preserve">              (в редакции решения Собрания представителей сельского поселения № 7 от 27.10.2025 г.)</t>
  </si>
  <si>
    <t xml:space="preserve">Приложение № 2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</si>
</sst>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  <numFmt numFmtId="169" formatCode="#,##0.0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166" fontId="7" fillId="0" borderId="2" xfId="1" applyNumberFormat="1" applyFont="1" applyFill="1" applyBorder="1" applyAlignment="1" applyProtection="1">
      <alignment horizont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9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0" fillId="0" borderId="0" xfId="0" applyAlignment="1"/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workbookViewId="0">
      <selection activeCell="D6" sqref="D6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11" ht="15" customHeight="1" x14ac:dyDescent="0.2">
      <c r="A1" s="52" t="s">
        <v>15</v>
      </c>
      <c r="B1" s="52"/>
      <c r="C1" s="52"/>
      <c r="D1" s="52"/>
      <c r="E1" s="52"/>
      <c r="F1" s="52"/>
      <c r="G1" s="52"/>
      <c r="H1" s="46" t="s">
        <v>32</v>
      </c>
      <c r="I1" s="46"/>
    </row>
    <row r="2" spans="1:11" ht="32.25" customHeight="1" x14ac:dyDescent="0.2">
      <c r="A2" s="47" t="s">
        <v>23</v>
      </c>
      <c r="B2" s="48"/>
      <c r="C2" s="48"/>
      <c r="D2" s="48"/>
      <c r="E2" s="48"/>
      <c r="F2" s="48"/>
      <c r="G2" s="48"/>
      <c r="H2" s="48"/>
      <c r="I2" s="48"/>
      <c r="J2" s="39"/>
    </row>
    <row r="3" spans="1:11" ht="15" customHeight="1" x14ac:dyDescent="0.2">
      <c r="A3" s="4"/>
      <c r="B3" s="56" t="s">
        <v>31</v>
      </c>
      <c r="C3" s="57"/>
      <c r="D3" s="57"/>
      <c r="E3" s="57"/>
      <c r="F3" s="57"/>
      <c r="G3" s="57"/>
      <c r="H3" s="57"/>
      <c r="I3" s="57"/>
      <c r="K3" s="39"/>
    </row>
    <row r="4" spans="1:11" ht="12" customHeight="1" x14ac:dyDescent="0.25">
      <c r="A4" s="2"/>
      <c r="B4" s="2"/>
      <c r="C4" s="2"/>
      <c r="D4" s="2"/>
      <c r="E4" s="2"/>
      <c r="F4" s="2"/>
      <c r="G4" s="2"/>
      <c r="H4" s="2"/>
      <c r="I4" s="5"/>
    </row>
    <row r="5" spans="1:11" ht="66" customHeight="1" x14ac:dyDescent="0.2">
      <c r="A5" s="45" t="s">
        <v>24</v>
      </c>
      <c r="B5" s="45"/>
      <c r="C5" s="45"/>
      <c r="D5" s="45"/>
      <c r="E5" s="45"/>
      <c r="F5" s="45"/>
      <c r="G5" s="45"/>
      <c r="H5" s="45"/>
      <c r="I5" s="45"/>
      <c r="J5" s="40"/>
    </row>
    <row r="6" spans="1:11" ht="24" customHeight="1" x14ac:dyDescent="0.2">
      <c r="A6" s="6"/>
      <c r="B6" s="6"/>
      <c r="C6" s="6"/>
      <c r="D6" s="6"/>
      <c r="E6" s="6"/>
      <c r="F6" s="6"/>
      <c r="G6" s="7"/>
      <c r="H6" s="7"/>
      <c r="I6" s="5"/>
    </row>
    <row r="7" spans="1:11" ht="21.6" customHeight="1" x14ac:dyDescent="0.2">
      <c r="A7" s="53" t="s">
        <v>0</v>
      </c>
      <c r="B7" s="53" t="s">
        <v>9</v>
      </c>
      <c r="C7" s="53" t="s">
        <v>10</v>
      </c>
      <c r="D7" s="49" t="s">
        <v>12</v>
      </c>
      <c r="E7" s="51"/>
      <c r="F7" s="51"/>
      <c r="G7" s="51"/>
      <c r="H7" s="51"/>
      <c r="I7" s="50"/>
    </row>
    <row r="8" spans="1:11" ht="23.45" customHeight="1" x14ac:dyDescent="0.2">
      <c r="A8" s="54"/>
      <c r="B8" s="54"/>
      <c r="C8" s="54"/>
      <c r="D8" s="49">
        <v>2025</v>
      </c>
      <c r="E8" s="50"/>
      <c r="F8" s="49">
        <v>2026</v>
      </c>
      <c r="G8" s="50"/>
      <c r="H8" s="49">
        <v>2027</v>
      </c>
      <c r="I8" s="50"/>
    </row>
    <row r="9" spans="1:11" ht="63.6" customHeight="1" x14ac:dyDescent="0.2">
      <c r="A9" s="55"/>
      <c r="B9" s="55"/>
      <c r="C9" s="55"/>
      <c r="D9" s="17" t="s">
        <v>6</v>
      </c>
      <c r="E9" s="19" t="s">
        <v>7</v>
      </c>
      <c r="F9" s="18" t="s">
        <v>6</v>
      </c>
      <c r="G9" s="19" t="s">
        <v>7</v>
      </c>
      <c r="H9" s="18" t="s">
        <v>6</v>
      </c>
      <c r="I9" s="19" t="s">
        <v>7</v>
      </c>
    </row>
    <row r="10" spans="1:11" ht="15.75" customHeight="1" x14ac:dyDescent="0.2">
      <c r="A10" s="8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5">
        <v>9</v>
      </c>
    </row>
    <row r="11" spans="1:11" ht="75" customHeight="1" x14ac:dyDescent="0.2">
      <c r="A11" s="9" t="s">
        <v>22</v>
      </c>
      <c r="B11" s="23">
        <v>3900000000</v>
      </c>
      <c r="C11" s="20"/>
      <c r="D11" s="28">
        <f>D12+D13+D15+D17+D14+D16</f>
        <v>4586.4999999999991</v>
      </c>
      <c r="E11" s="23">
        <f>E12+E13</f>
        <v>166.2</v>
      </c>
      <c r="F11" s="23">
        <f>F12+F13+F15+F17</f>
        <v>2242.3000000000002</v>
      </c>
      <c r="G11" s="23">
        <f>G12+G13</f>
        <v>180</v>
      </c>
      <c r="H11" s="24">
        <f>H12+H13+H15+H17</f>
        <v>2127.5</v>
      </c>
      <c r="I11" s="24">
        <f>I12+I13</f>
        <v>186.3</v>
      </c>
    </row>
    <row r="12" spans="1:11" ht="33" customHeight="1" x14ac:dyDescent="0.2">
      <c r="A12" s="11" t="s">
        <v>8</v>
      </c>
      <c r="B12" s="20">
        <v>3900000000</v>
      </c>
      <c r="C12" s="20">
        <v>120</v>
      </c>
      <c r="D12" s="20">
        <v>3188.2</v>
      </c>
      <c r="E12" s="20">
        <v>165.2</v>
      </c>
      <c r="F12" s="20">
        <v>2212.8000000000002</v>
      </c>
      <c r="G12" s="20">
        <v>179</v>
      </c>
      <c r="H12" s="20">
        <v>2098</v>
      </c>
      <c r="I12" s="15">
        <v>185.3</v>
      </c>
    </row>
    <row r="13" spans="1:11" ht="33" customHeight="1" x14ac:dyDescent="0.2">
      <c r="A13" s="11" t="s">
        <v>13</v>
      </c>
      <c r="B13" s="20">
        <v>3900000000</v>
      </c>
      <c r="C13" s="20">
        <v>240</v>
      </c>
      <c r="D13" s="38">
        <v>991.4</v>
      </c>
      <c r="E13" s="20">
        <v>1</v>
      </c>
      <c r="F13" s="20">
        <v>1</v>
      </c>
      <c r="G13" s="20">
        <v>1</v>
      </c>
      <c r="H13" s="20">
        <v>1</v>
      </c>
      <c r="I13" s="15">
        <v>1</v>
      </c>
    </row>
    <row r="14" spans="1:11" ht="33" customHeight="1" x14ac:dyDescent="0.2">
      <c r="A14" s="11" t="s">
        <v>19</v>
      </c>
      <c r="B14" s="20">
        <v>3900000000</v>
      </c>
      <c r="C14" s="20">
        <v>310</v>
      </c>
      <c r="D14" s="20">
        <v>235</v>
      </c>
      <c r="E14" s="20">
        <v>0</v>
      </c>
      <c r="F14" s="20">
        <v>0</v>
      </c>
      <c r="G14" s="20">
        <v>0</v>
      </c>
      <c r="H14" s="20">
        <v>0</v>
      </c>
      <c r="I14" s="15">
        <v>0</v>
      </c>
    </row>
    <row r="15" spans="1:11" ht="33" customHeight="1" x14ac:dyDescent="0.2">
      <c r="A15" s="11" t="s">
        <v>4</v>
      </c>
      <c r="B15" s="20">
        <v>3900000000</v>
      </c>
      <c r="C15" s="20">
        <v>540</v>
      </c>
      <c r="D15" s="20">
        <v>106.9</v>
      </c>
      <c r="E15" s="20">
        <v>0</v>
      </c>
      <c r="F15" s="20">
        <v>28.5</v>
      </c>
      <c r="G15" s="20">
        <v>0</v>
      </c>
      <c r="H15" s="20">
        <v>28.5</v>
      </c>
      <c r="I15" s="15">
        <v>0</v>
      </c>
    </row>
    <row r="16" spans="1:11" ht="33" customHeight="1" x14ac:dyDescent="0.2">
      <c r="A16" s="11" t="s">
        <v>3</v>
      </c>
      <c r="B16" s="20">
        <v>3900000000</v>
      </c>
      <c r="C16" s="20">
        <v>850</v>
      </c>
      <c r="D16" s="20">
        <v>5</v>
      </c>
      <c r="E16" s="20">
        <v>0</v>
      </c>
      <c r="F16" s="20">
        <v>0</v>
      </c>
      <c r="G16" s="20">
        <v>0</v>
      </c>
      <c r="H16" s="20">
        <v>0</v>
      </c>
      <c r="I16" s="8">
        <v>0</v>
      </c>
    </row>
    <row r="17" spans="1:9" ht="33" customHeight="1" x14ac:dyDescent="0.2">
      <c r="A17" s="11" t="s">
        <v>29</v>
      </c>
      <c r="B17" s="20">
        <v>3900000000</v>
      </c>
      <c r="C17" s="20">
        <v>880</v>
      </c>
      <c r="D17" s="20">
        <v>60</v>
      </c>
      <c r="E17" s="20">
        <v>0</v>
      </c>
      <c r="F17" s="20">
        <v>0</v>
      </c>
      <c r="G17" s="20">
        <v>0</v>
      </c>
      <c r="H17" s="20">
        <v>0</v>
      </c>
      <c r="I17" s="15">
        <v>0</v>
      </c>
    </row>
    <row r="18" spans="1:9" ht="72" customHeight="1" x14ac:dyDescent="0.2">
      <c r="A18" s="9" t="s">
        <v>25</v>
      </c>
      <c r="B18" s="23">
        <v>4600000000</v>
      </c>
      <c r="C18" s="23"/>
      <c r="D18" s="25">
        <v>5</v>
      </c>
      <c r="E18" s="23">
        <v>0</v>
      </c>
      <c r="F18" s="25">
        <f>F19</f>
        <v>5</v>
      </c>
      <c r="G18" s="23">
        <v>0</v>
      </c>
      <c r="H18" s="25">
        <f>H19</f>
        <v>5</v>
      </c>
      <c r="I18" s="24">
        <v>0</v>
      </c>
    </row>
    <row r="19" spans="1:9" ht="33" customHeight="1" x14ac:dyDescent="0.2">
      <c r="A19" s="11" t="s">
        <v>13</v>
      </c>
      <c r="B19" s="20">
        <v>4600000000</v>
      </c>
      <c r="C19" s="20">
        <v>240</v>
      </c>
      <c r="D19" s="22">
        <v>5</v>
      </c>
      <c r="E19" s="20">
        <v>0</v>
      </c>
      <c r="F19" s="22">
        <v>5</v>
      </c>
      <c r="G19" s="20">
        <v>0</v>
      </c>
      <c r="H19" s="22">
        <v>5</v>
      </c>
      <c r="I19" s="15">
        <v>0</v>
      </c>
    </row>
    <row r="20" spans="1:9" ht="72" customHeight="1" x14ac:dyDescent="0.2">
      <c r="A20" s="9" t="s">
        <v>20</v>
      </c>
      <c r="B20" s="23">
        <v>6200000000</v>
      </c>
      <c r="C20" s="23"/>
      <c r="D20" s="43">
        <f>D21</f>
        <v>7737.4668499999998</v>
      </c>
      <c r="E20" s="23">
        <f>E21</f>
        <v>4440</v>
      </c>
      <c r="F20" s="33">
        <f>F21</f>
        <v>2947</v>
      </c>
      <c r="G20" s="23">
        <v>0</v>
      </c>
      <c r="H20" s="33">
        <f>H21</f>
        <v>3988</v>
      </c>
      <c r="I20" s="24">
        <v>0</v>
      </c>
    </row>
    <row r="21" spans="1:9" ht="31.5" customHeight="1" x14ac:dyDescent="0.2">
      <c r="A21" s="11" t="s">
        <v>13</v>
      </c>
      <c r="B21" s="20">
        <v>6200000000</v>
      </c>
      <c r="C21" s="20">
        <v>240</v>
      </c>
      <c r="D21" s="42">
        <v>7737.4668499999998</v>
      </c>
      <c r="E21" s="20">
        <v>4440</v>
      </c>
      <c r="F21" s="34">
        <v>2947</v>
      </c>
      <c r="G21" s="20">
        <v>0</v>
      </c>
      <c r="H21" s="34">
        <v>3988</v>
      </c>
      <c r="I21" s="15">
        <v>0</v>
      </c>
    </row>
    <row r="22" spans="1:9" ht="66.75" customHeight="1" x14ac:dyDescent="0.2">
      <c r="A22" s="16" t="s">
        <v>21</v>
      </c>
      <c r="B22" s="23">
        <v>6300000000</v>
      </c>
      <c r="C22" s="23"/>
      <c r="D22" s="28">
        <f>D23+D24</f>
        <v>117.176</v>
      </c>
      <c r="E22" s="23">
        <v>0</v>
      </c>
      <c r="F22" s="23">
        <v>0</v>
      </c>
      <c r="G22" s="23">
        <v>0</v>
      </c>
      <c r="H22" s="26">
        <v>0</v>
      </c>
      <c r="I22" s="24">
        <v>0</v>
      </c>
    </row>
    <row r="23" spans="1:9" ht="31.5" customHeight="1" x14ac:dyDescent="0.2">
      <c r="A23" s="11" t="s">
        <v>13</v>
      </c>
      <c r="B23" s="20">
        <v>6300000000</v>
      </c>
      <c r="C23" s="20">
        <v>240</v>
      </c>
      <c r="D23" s="20">
        <v>109.2</v>
      </c>
      <c r="E23" s="20">
        <v>0</v>
      </c>
      <c r="F23" s="20">
        <v>0</v>
      </c>
      <c r="G23" s="20">
        <v>0</v>
      </c>
      <c r="H23" s="21">
        <v>0</v>
      </c>
      <c r="I23" s="15">
        <v>0</v>
      </c>
    </row>
    <row r="24" spans="1:9" ht="28.5" customHeight="1" x14ac:dyDescent="0.2">
      <c r="A24" s="11" t="s">
        <v>4</v>
      </c>
      <c r="B24" s="20">
        <v>6300000000</v>
      </c>
      <c r="C24" s="20">
        <v>540</v>
      </c>
      <c r="D24" s="38">
        <v>7.976</v>
      </c>
      <c r="E24" s="20">
        <v>0</v>
      </c>
      <c r="F24" s="20"/>
      <c r="G24" s="20"/>
      <c r="H24" s="38"/>
      <c r="I24" s="15"/>
    </row>
    <row r="25" spans="1:9" ht="99" customHeight="1" x14ac:dyDescent="0.2">
      <c r="A25" s="9" t="s">
        <v>30</v>
      </c>
      <c r="B25" s="23">
        <v>5000000000</v>
      </c>
      <c r="C25" s="23"/>
      <c r="D25" s="25">
        <f>D26</f>
        <v>2</v>
      </c>
      <c r="E25" s="23">
        <v>0</v>
      </c>
      <c r="F25" s="25">
        <f>F26</f>
        <v>2</v>
      </c>
      <c r="G25" s="23">
        <v>0</v>
      </c>
      <c r="H25" s="25">
        <v>0</v>
      </c>
      <c r="I25" s="24">
        <v>0</v>
      </c>
    </row>
    <row r="26" spans="1:9" ht="31.9" customHeight="1" x14ac:dyDescent="0.2">
      <c r="A26" s="11" t="s">
        <v>13</v>
      </c>
      <c r="B26" s="20">
        <v>5000000000</v>
      </c>
      <c r="C26" s="20">
        <v>240</v>
      </c>
      <c r="D26" s="22">
        <v>2</v>
      </c>
      <c r="E26" s="20">
        <v>0</v>
      </c>
      <c r="F26" s="22">
        <v>2</v>
      </c>
      <c r="G26" s="20">
        <v>0</v>
      </c>
      <c r="H26" s="22">
        <v>0</v>
      </c>
      <c r="I26" s="15">
        <v>0</v>
      </c>
    </row>
    <row r="27" spans="1:9" ht="76.5" customHeight="1" x14ac:dyDescent="0.2">
      <c r="A27" s="16" t="s">
        <v>26</v>
      </c>
      <c r="B27" s="23">
        <v>6500000000</v>
      </c>
      <c r="C27" s="23"/>
      <c r="D27" s="25">
        <f>D29+D30+D28</f>
        <v>83.128</v>
      </c>
      <c r="E27" s="23">
        <v>0</v>
      </c>
      <c r="F27" s="25">
        <v>0</v>
      </c>
      <c r="G27" s="23">
        <v>0</v>
      </c>
      <c r="H27" s="25">
        <v>0</v>
      </c>
      <c r="I27" s="24">
        <v>0</v>
      </c>
    </row>
    <row r="28" spans="1:9" ht="45" customHeight="1" x14ac:dyDescent="0.2">
      <c r="A28" s="35" t="s">
        <v>13</v>
      </c>
      <c r="B28" s="20">
        <v>6500000000</v>
      </c>
      <c r="C28" s="20">
        <v>240</v>
      </c>
      <c r="D28" s="22">
        <v>30</v>
      </c>
      <c r="E28" s="20">
        <v>0</v>
      </c>
      <c r="F28" s="22">
        <v>0</v>
      </c>
      <c r="G28" s="20">
        <v>0</v>
      </c>
      <c r="H28" s="22">
        <v>0</v>
      </c>
      <c r="I28" s="15">
        <v>0</v>
      </c>
    </row>
    <row r="29" spans="1:9" ht="47.25" customHeight="1" x14ac:dyDescent="0.2">
      <c r="A29" s="35" t="s">
        <v>16</v>
      </c>
      <c r="B29" s="20">
        <v>6500000000</v>
      </c>
      <c r="C29" s="20">
        <v>630</v>
      </c>
      <c r="D29" s="22">
        <v>47.128</v>
      </c>
      <c r="E29" s="20">
        <v>0</v>
      </c>
      <c r="F29" s="22">
        <v>0</v>
      </c>
      <c r="G29" s="20">
        <v>0</v>
      </c>
      <c r="H29" s="22">
        <v>0</v>
      </c>
      <c r="I29" s="15">
        <v>0</v>
      </c>
    </row>
    <row r="30" spans="1:9" ht="31.9" customHeight="1" x14ac:dyDescent="0.2">
      <c r="A30" s="11" t="s">
        <v>3</v>
      </c>
      <c r="B30" s="20">
        <v>6500000000</v>
      </c>
      <c r="C30" s="20">
        <v>850</v>
      </c>
      <c r="D30" s="22">
        <v>6</v>
      </c>
      <c r="E30" s="20">
        <v>0</v>
      </c>
      <c r="F30" s="22">
        <v>0</v>
      </c>
      <c r="G30" s="20">
        <v>0</v>
      </c>
      <c r="H30" s="22">
        <v>0</v>
      </c>
      <c r="I30" s="15">
        <v>0</v>
      </c>
    </row>
    <row r="31" spans="1:9" ht="49.5" customHeight="1" x14ac:dyDescent="0.2">
      <c r="A31" s="9" t="s">
        <v>17</v>
      </c>
      <c r="B31" s="23">
        <v>6600000000</v>
      </c>
      <c r="C31" s="23"/>
      <c r="D31" s="25">
        <f>D32</f>
        <v>1705</v>
      </c>
      <c r="E31" s="23">
        <v>0</v>
      </c>
      <c r="F31" s="25">
        <v>0</v>
      </c>
      <c r="G31" s="23">
        <v>0</v>
      </c>
      <c r="H31" s="25">
        <v>0</v>
      </c>
      <c r="I31" s="24">
        <v>0</v>
      </c>
    </row>
    <row r="32" spans="1:9" ht="31.9" customHeight="1" x14ac:dyDescent="0.2">
      <c r="A32" s="11" t="s">
        <v>13</v>
      </c>
      <c r="B32" s="20">
        <v>6600000000</v>
      </c>
      <c r="C32" s="20">
        <v>240</v>
      </c>
      <c r="D32" s="22">
        <v>1705</v>
      </c>
      <c r="E32" s="20">
        <v>0</v>
      </c>
      <c r="F32" s="22">
        <v>0</v>
      </c>
      <c r="G32" s="20">
        <v>0</v>
      </c>
      <c r="H32" s="22">
        <v>0</v>
      </c>
      <c r="I32" s="15">
        <v>0</v>
      </c>
    </row>
    <row r="33" spans="1:9" ht="59.25" customHeight="1" x14ac:dyDescent="0.2">
      <c r="A33" s="9" t="s">
        <v>18</v>
      </c>
      <c r="B33" s="23">
        <v>8500000000</v>
      </c>
      <c r="C33" s="23"/>
      <c r="D33" s="25">
        <f>D34</f>
        <v>50525.984210000002</v>
      </c>
      <c r="E33" s="28">
        <f>E34</f>
        <v>47399</v>
      </c>
      <c r="F33" s="25">
        <f>F34</f>
        <v>677.2</v>
      </c>
      <c r="G33" s="23">
        <v>0</v>
      </c>
      <c r="H33" s="25">
        <f>H34</f>
        <v>725.3</v>
      </c>
      <c r="I33" s="24">
        <v>0</v>
      </c>
    </row>
    <row r="34" spans="1:9" ht="31.9" customHeight="1" x14ac:dyDescent="0.2">
      <c r="A34" s="11" t="s">
        <v>4</v>
      </c>
      <c r="B34" s="20">
        <v>8500000000</v>
      </c>
      <c r="C34" s="20">
        <v>540</v>
      </c>
      <c r="D34" s="22">
        <v>50525.984210000002</v>
      </c>
      <c r="E34" s="20">
        <v>47399</v>
      </c>
      <c r="F34" s="22">
        <v>677.2</v>
      </c>
      <c r="G34" s="20">
        <v>0</v>
      </c>
      <c r="H34" s="22">
        <v>725.3</v>
      </c>
      <c r="I34" s="15">
        <v>0</v>
      </c>
    </row>
    <row r="35" spans="1:9" ht="24.6" customHeight="1" x14ac:dyDescent="0.2">
      <c r="A35" s="9" t="s">
        <v>14</v>
      </c>
      <c r="B35" s="23">
        <v>9900000000</v>
      </c>
      <c r="C35" s="23"/>
      <c r="D35" s="28">
        <f>D36+D37+D38+D39</f>
        <v>101</v>
      </c>
      <c r="E35" s="23">
        <v>0</v>
      </c>
      <c r="F35" s="23">
        <f>F37+F38+F39</f>
        <v>35</v>
      </c>
      <c r="G35" s="23">
        <v>0</v>
      </c>
      <c r="H35" s="24">
        <f>H37+H38+H39</f>
        <v>35</v>
      </c>
      <c r="I35" s="24">
        <v>0</v>
      </c>
    </row>
    <row r="36" spans="1:9" ht="32.25" hidden="1" customHeight="1" x14ac:dyDescent="0.2">
      <c r="A36" s="11" t="s">
        <v>13</v>
      </c>
      <c r="B36" s="20">
        <v>9900000000</v>
      </c>
      <c r="C36" s="20">
        <v>240</v>
      </c>
      <c r="D36" s="20">
        <v>0</v>
      </c>
      <c r="E36" s="20">
        <v>0</v>
      </c>
      <c r="F36" s="20">
        <v>0</v>
      </c>
      <c r="G36" s="20">
        <v>0</v>
      </c>
      <c r="H36" s="15">
        <v>0</v>
      </c>
      <c r="I36" s="15">
        <v>0</v>
      </c>
    </row>
    <row r="37" spans="1:9" ht="28.5" customHeight="1" x14ac:dyDescent="0.2">
      <c r="A37" s="11" t="s">
        <v>4</v>
      </c>
      <c r="B37" s="20">
        <v>9900000000</v>
      </c>
      <c r="C37" s="20">
        <v>540</v>
      </c>
      <c r="D37" s="38">
        <v>5</v>
      </c>
      <c r="E37" s="20">
        <v>0</v>
      </c>
      <c r="F37" s="20">
        <v>5</v>
      </c>
      <c r="G37" s="20">
        <v>0</v>
      </c>
      <c r="H37" s="15">
        <v>5</v>
      </c>
      <c r="I37" s="15">
        <v>0</v>
      </c>
    </row>
    <row r="38" spans="1:9" ht="18.600000000000001" customHeight="1" x14ac:dyDescent="0.2">
      <c r="A38" s="11" t="s">
        <v>3</v>
      </c>
      <c r="B38" s="20">
        <v>9900000000</v>
      </c>
      <c r="C38" s="20">
        <v>850</v>
      </c>
      <c r="D38" s="20">
        <v>66</v>
      </c>
      <c r="E38" s="20">
        <v>0</v>
      </c>
      <c r="F38" s="20">
        <v>0</v>
      </c>
      <c r="G38" s="20">
        <v>0</v>
      </c>
      <c r="H38" s="15">
        <v>0</v>
      </c>
      <c r="I38" s="15">
        <v>0</v>
      </c>
    </row>
    <row r="39" spans="1:9" ht="18" customHeight="1" x14ac:dyDescent="0.2">
      <c r="A39" s="11" t="s">
        <v>1</v>
      </c>
      <c r="B39" s="20">
        <v>9900000000</v>
      </c>
      <c r="C39" s="20">
        <v>870</v>
      </c>
      <c r="D39" s="20">
        <v>30</v>
      </c>
      <c r="E39" s="20">
        <v>0</v>
      </c>
      <c r="F39" s="20">
        <v>30</v>
      </c>
      <c r="G39" s="20">
        <v>0</v>
      </c>
      <c r="H39" s="15">
        <v>30</v>
      </c>
      <c r="I39" s="15">
        <v>0</v>
      </c>
    </row>
    <row r="40" spans="1:9" ht="15.75" customHeight="1" x14ac:dyDescent="0.2">
      <c r="A40" s="11" t="s">
        <v>2</v>
      </c>
      <c r="B40" s="20"/>
      <c r="C40" s="20"/>
      <c r="D40" s="43">
        <f>D20+D22+D27+D35+D31+D33+D11+D25+D18</f>
        <v>64863.255060000003</v>
      </c>
      <c r="E40" s="28">
        <f>E33+E20+E11</f>
        <v>52005.2</v>
      </c>
      <c r="F40" s="36">
        <f>F11+F20+F22+F27+F35+F33+F31+F18+F25</f>
        <v>5908.5</v>
      </c>
      <c r="G40" s="23">
        <f>G11</f>
        <v>180</v>
      </c>
      <c r="H40" s="37">
        <f>H11+H20+H35+H22+H27+H31+H33+H25+H18</f>
        <v>6880.8</v>
      </c>
      <c r="I40" s="24">
        <f>I11</f>
        <v>186.3</v>
      </c>
    </row>
    <row r="41" spans="1:9" ht="15" x14ac:dyDescent="0.25">
      <c r="A41" s="11" t="s">
        <v>5</v>
      </c>
      <c r="B41" s="11"/>
      <c r="C41" s="11"/>
      <c r="D41" s="12"/>
      <c r="E41" s="12"/>
      <c r="F41" s="10">
        <v>147</v>
      </c>
      <c r="G41" s="31">
        <v>0</v>
      </c>
      <c r="H41" s="10">
        <v>353</v>
      </c>
      <c r="I41" s="29">
        <v>0</v>
      </c>
    </row>
    <row r="42" spans="1:9" ht="16.5" customHeight="1" x14ac:dyDescent="0.25">
      <c r="A42" s="27" t="s">
        <v>11</v>
      </c>
      <c r="B42" s="13"/>
      <c r="C42" s="13"/>
      <c r="D42" s="44">
        <f>D40</f>
        <v>64863.255060000003</v>
      </c>
      <c r="E42" s="41">
        <f>E40</f>
        <v>52005.2</v>
      </c>
      <c r="F42" s="14">
        <f>F40+F41</f>
        <v>6055.5</v>
      </c>
      <c r="G42" s="32" t="s">
        <v>27</v>
      </c>
      <c r="H42" s="14">
        <f>H40+H41</f>
        <v>7233.8</v>
      </c>
      <c r="I42" s="30" t="s">
        <v>28</v>
      </c>
    </row>
    <row r="43" spans="1:9" ht="13.5" customHeight="1" x14ac:dyDescent="0.2">
      <c r="A43" s="1"/>
      <c r="B43" s="1"/>
      <c r="C43" s="1"/>
      <c r="D43" s="1"/>
      <c r="E43" s="1"/>
      <c r="F43" s="1"/>
      <c r="G43" s="1"/>
      <c r="H43" s="1"/>
      <c r="I43" s="5"/>
    </row>
  </sheetData>
  <mergeCells count="12">
    <mergeCell ref="A5:I5"/>
    <mergeCell ref="H1:I1"/>
    <mergeCell ref="A2:I2"/>
    <mergeCell ref="H8:I8"/>
    <mergeCell ref="D7:I7"/>
    <mergeCell ref="A1:G1"/>
    <mergeCell ref="D8:E8"/>
    <mergeCell ref="F8:G8"/>
    <mergeCell ref="C7:C9"/>
    <mergeCell ref="B7:B9"/>
    <mergeCell ref="A7:A9"/>
    <mergeCell ref="B3:I3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2025</cp:lastModifiedBy>
  <cp:lastPrinted>2025-10-27T04:36:32Z</cp:lastPrinted>
  <dcterms:created xsi:type="dcterms:W3CDTF">2013-09-25T09:34:15Z</dcterms:created>
  <dcterms:modified xsi:type="dcterms:W3CDTF">2025-10-27T04:36:54Z</dcterms:modified>
</cp:coreProperties>
</file>